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ша\Документы\мои документы саша\Уточнение бюджета\2025 год\5. декабрь 1\"/>
    </mc:Choice>
  </mc:AlternateContent>
  <bookViews>
    <workbookView xWindow="240" yWindow="1365" windowWidth="14805" windowHeight="6750"/>
  </bookViews>
  <sheets>
    <sheet name="Расходы дорожного фонда" sheetId="1" r:id="rId1"/>
  </sheets>
  <definedNames>
    <definedName name="_xlnm._FilterDatabase" localSheetId="0" hidden="1">'Расходы дорожного фонда'!$A$27:$K$35</definedName>
    <definedName name="_xlnm.Print_Titles" localSheetId="0">'Расходы дорожного фонда'!$25:$27</definedName>
    <definedName name="_xlnm.Print_Area" localSheetId="0">'Расходы дорожного фонда'!$A$1:$K$39</definedName>
  </definedNames>
  <calcPr calcId="152511"/>
</workbook>
</file>

<file path=xl/calcChain.xml><?xml version="1.0" encoding="utf-8"?>
<calcChain xmlns="http://schemas.openxmlformats.org/spreadsheetml/2006/main">
  <c r="F32" i="1" l="1"/>
  <c r="F30" i="1"/>
  <c r="F20" i="1"/>
  <c r="F33" i="1" l="1"/>
  <c r="J36" i="1" l="1"/>
  <c r="I36" i="1"/>
  <c r="J30" i="1" l="1"/>
  <c r="I30" i="1"/>
  <c r="H33" i="1" l="1"/>
  <c r="H32" i="1"/>
  <c r="G21" i="1" l="1"/>
  <c r="H20" i="1"/>
  <c r="F21" i="1"/>
  <c r="H19" i="1"/>
  <c r="H18" i="1"/>
  <c r="I18" i="1" s="1"/>
  <c r="H21" i="1" l="1"/>
  <c r="H31" i="1"/>
  <c r="H30" i="1"/>
  <c r="G34" i="1"/>
  <c r="G35" i="1" s="1"/>
  <c r="G36" i="1" s="1"/>
  <c r="I34" i="1"/>
  <c r="I35" i="1" s="1"/>
  <c r="J34" i="1"/>
  <c r="J35" i="1" s="1"/>
  <c r="H17" i="1"/>
  <c r="G11" i="1"/>
  <c r="G22" i="1" s="1"/>
  <c r="H7" i="1"/>
  <c r="H11" i="1" s="1"/>
  <c r="H34" i="1" l="1"/>
  <c r="H35" i="1" s="1"/>
  <c r="H36" i="1" s="1"/>
  <c r="J11" i="1" l="1"/>
  <c r="I11" i="1"/>
  <c r="F11" i="1"/>
  <c r="I21" i="1"/>
  <c r="I22" i="1" s="1"/>
  <c r="J21" i="1"/>
  <c r="J22" i="1" s="1"/>
  <c r="F22" i="1" l="1"/>
  <c r="H22" i="1" s="1"/>
  <c r="F34" i="1" l="1"/>
  <c r="F35" i="1" l="1"/>
  <c r="F36" i="1" s="1"/>
</calcChain>
</file>

<file path=xl/sharedStrings.xml><?xml version="1.0" encoding="utf-8"?>
<sst xmlns="http://schemas.openxmlformats.org/spreadsheetml/2006/main" count="77" uniqueCount="53">
  <si>
    <t>НР (наименование)</t>
  </si>
  <si>
    <t>Рз Пр</t>
  </si>
  <si>
    <t>ВР</t>
  </si>
  <si>
    <t>Пояснение предлагаемых изменений</t>
  </si>
  <si>
    <t>ИТОГО по муниципальной программе</t>
  </si>
  <si>
    <t>-</t>
  </si>
  <si>
    <t>Код ГРБС</t>
  </si>
  <si>
    <t>НР</t>
  </si>
  <si>
    <t xml:space="preserve">Расходы муниципального дорожного фонда </t>
  </si>
  <si>
    <t>ИТОГО по главному распорядителю бюджетных средств</t>
  </si>
  <si>
    <t>КБК доходов</t>
  </si>
  <si>
    <t>Наименование доходов</t>
  </si>
  <si>
    <t xml:space="preserve">Доходы муниципального дорожного фонда </t>
  </si>
  <si>
    <t>Целевые остатки средств дорожного фонда на начало финансового года</t>
  </si>
  <si>
    <t>КБК источников</t>
  </si>
  <si>
    <t>Расшифровка источников формирования и направлений расходов средств муниципального дорожного фонда</t>
  </si>
  <si>
    <r>
      <rPr>
        <b/>
        <sz val="10"/>
        <color rgb="FFFF0000"/>
        <rFont val="Trebuchet MS"/>
        <family val="2"/>
        <charset val="204"/>
      </rPr>
      <t>!!! Обязательное приложение</t>
    </r>
    <r>
      <rPr>
        <b/>
        <sz val="10"/>
        <color rgb="FF000000"/>
        <rFont val="Trebuchet MS"/>
        <family val="2"/>
        <charset val="204"/>
      </rPr>
      <t>: муниципальный правовой акт, регламентирующий формирование и расходование средств муниципального дорожного фонда в действующей в настоящее время актуальной редакции в формате *.pdf</t>
    </r>
  </si>
  <si>
    <t>ВСЕГО расходов:</t>
  </si>
  <si>
    <t>ИТОГО доходов:</t>
  </si>
  <si>
    <t>ИТОГО источников:</t>
  </si>
  <si>
    <t>Норматив зачисления в дорожный фонд</t>
  </si>
  <si>
    <t>ВСЕГО ресурсы мунципального дорожного фонда:</t>
  </si>
  <si>
    <t>Наименование источников финансирования дефицита бюджета</t>
  </si>
  <si>
    <t>Изменение +/-</t>
  </si>
  <si>
    <t>2026 год</t>
  </si>
  <si>
    <t>Остаток на 01.01.2025</t>
  </si>
  <si>
    <t>Остаток на 01.01.2025 с учетом изменений</t>
  </si>
  <si>
    <t>2025 год до изменений</t>
  </si>
  <si>
    <t>2025 год учтоненный план</t>
  </si>
  <si>
    <t>2027 год</t>
  </si>
  <si>
    <t>Акцизы по подакцизным товарам (продукции), производимым на территории Российской Федерации</t>
  </si>
  <si>
    <t>100%</t>
  </si>
  <si>
    <t>1 03 02000 01 0000 110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</si>
  <si>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</si>
  <si>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</si>
  <si>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Земельный налог с организаций</t>
  </si>
  <si>
    <t>1 06 06032 04 0000 110</t>
  </si>
  <si>
    <t>часть доходов</t>
  </si>
  <si>
    <t>Остатки средств бюджета Сельцовского городского округа Брянской области на начало текущего финансового года, не относящихся к неиспользованным остаткам средств муниципального дорожного фонда</t>
  </si>
  <si>
    <t>часть</t>
  </si>
  <si>
    <t>001</t>
  </si>
  <si>
    <t>Муниципальная программа " Обеспечение реализации полномочий исполнительно-распорядительного органа Сельцовского городского округа"</t>
  </si>
  <si>
    <t>0409</t>
  </si>
  <si>
    <t>200</t>
  </si>
  <si>
    <t>Обеспечение сохранности автомобильных дорог местного значения и условий безопасности движения по ним</t>
  </si>
  <si>
    <t>9Д040</t>
  </si>
  <si>
    <t>SД040</t>
  </si>
  <si>
    <t>9Д820</t>
  </si>
  <si>
    <t>Повышение безопасности дорожного движения</t>
  </si>
  <si>
    <t>Главный распорядитель бюджетных средств - Администрация города Сельцо Брянской области</t>
  </si>
  <si>
    <t>9Д210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</si>
  <si>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</si>
  <si>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 xml:space="preserve">Закрытие ассигнований на  ремонт дорог за счет средств субсидии из областного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</si>
</sst>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b/>
      <sz val="9"/>
      <name val="Trebuchet MS"/>
      <family val="2"/>
      <charset val="204"/>
    </font>
    <font>
      <b/>
      <sz val="10"/>
      <color rgb="FFFF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top" wrapText="1"/>
    </xf>
    <xf numFmtId="0" fontId="3" fillId="0" borderId="0"/>
  </cellStyleXfs>
  <cellXfs count="34">
    <xf numFmtId="0" fontId="0" fillId="0" borderId="0" xfId="0" applyFont="1" applyFill="1" applyAlignment="1">
      <alignment vertical="top" wrapText="1"/>
    </xf>
    <xf numFmtId="0" fontId="4" fillId="3" borderId="2" xfId="0" applyFont="1" applyFill="1" applyBorder="1" applyAlignment="1">
      <alignment horizont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top" wrapText="1"/>
    </xf>
    <xf numFmtId="0" fontId="4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view="pageBreakPreview" topLeftCell="B1" zoomScale="124" zoomScaleNormal="100" zoomScaleSheetLayoutView="124" workbookViewId="0">
      <selection activeCell="J32" sqref="J32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10" width="18.33203125" customWidth="1"/>
    <col min="11" max="11" width="68" customWidth="1"/>
  </cols>
  <sheetData>
    <row r="1" spans="1:11" ht="15" x14ac:dyDescent="0.2">
      <c r="A1" s="9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3" spans="1:11" ht="27" customHeight="1" x14ac:dyDescent="0.2">
      <c r="A3" s="19" t="s">
        <v>13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2.75" customHeight="1" x14ac:dyDescent="0.2">
      <c r="A4" s="20" t="s">
        <v>14</v>
      </c>
      <c r="B4" s="20"/>
      <c r="C4" s="21" t="s">
        <v>22</v>
      </c>
      <c r="D4" s="21"/>
      <c r="E4" s="22"/>
      <c r="F4" s="16" t="s">
        <v>25</v>
      </c>
      <c r="G4" s="16" t="s">
        <v>23</v>
      </c>
      <c r="H4" s="16" t="s">
        <v>26</v>
      </c>
      <c r="I4" s="16">
        <v>46023</v>
      </c>
      <c r="J4" s="16">
        <v>46388</v>
      </c>
      <c r="K4" s="27" t="s">
        <v>3</v>
      </c>
    </row>
    <row r="5" spans="1:11" ht="12.75" customHeight="1" x14ac:dyDescent="0.2">
      <c r="A5" s="20"/>
      <c r="B5" s="20"/>
      <c r="C5" s="23"/>
      <c r="D5" s="23"/>
      <c r="E5" s="24"/>
      <c r="F5" s="17"/>
      <c r="G5" s="17"/>
      <c r="H5" s="17"/>
      <c r="I5" s="17"/>
      <c r="J5" s="17"/>
      <c r="K5" s="17"/>
    </row>
    <row r="6" spans="1:11" ht="12.75" customHeight="1" x14ac:dyDescent="0.2">
      <c r="A6" s="20"/>
      <c r="B6" s="20"/>
      <c r="C6" s="25"/>
      <c r="D6" s="25"/>
      <c r="E6" s="26"/>
      <c r="F6" s="18"/>
      <c r="G6" s="18"/>
      <c r="H6" s="18"/>
      <c r="I6" s="18"/>
      <c r="J6" s="18"/>
      <c r="K6" s="18"/>
    </row>
    <row r="7" spans="1:11" ht="15" x14ac:dyDescent="0.2">
      <c r="A7" s="10"/>
      <c r="B7" s="12"/>
      <c r="C7" s="10"/>
      <c r="D7" s="11"/>
      <c r="E7" s="12"/>
      <c r="F7" s="5"/>
      <c r="G7" s="5"/>
      <c r="H7" s="5">
        <f>F7+G7</f>
        <v>0</v>
      </c>
      <c r="I7" s="8"/>
      <c r="J7" s="8"/>
      <c r="K7" s="6"/>
    </row>
    <row r="8" spans="1:11" ht="15" x14ac:dyDescent="0.2">
      <c r="A8" s="10"/>
      <c r="B8" s="12"/>
      <c r="C8" s="10"/>
      <c r="D8" s="11"/>
      <c r="E8" s="12"/>
      <c r="F8" s="5"/>
      <c r="G8" s="5"/>
      <c r="H8" s="5"/>
      <c r="I8" s="8"/>
      <c r="J8" s="8"/>
      <c r="K8" s="6"/>
    </row>
    <row r="9" spans="1:11" ht="15" x14ac:dyDescent="0.2">
      <c r="A9" s="10"/>
      <c r="B9" s="12"/>
      <c r="C9" s="10"/>
      <c r="D9" s="11"/>
      <c r="E9" s="12"/>
      <c r="F9" s="5"/>
      <c r="G9" s="5"/>
      <c r="H9" s="5"/>
      <c r="I9" s="8"/>
      <c r="J9" s="8"/>
      <c r="K9" s="6"/>
    </row>
    <row r="10" spans="1:11" ht="15" x14ac:dyDescent="0.2">
      <c r="A10" s="10"/>
      <c r="B10" s="12"/>
      <c r="C10" s="10"/>
      <c r="D10" s="11"/>
      <c r="E10" s="12"/>
      <c r="F10" s="5"/>
      <c r="G10" s="5"/>
      <c r="H10" s="5"/>
      <c r="I10" s="8"/>
      <c r="J10" s="8"/>
      <c r="K10" s="6"/>
    </row>
    <row r="11" spans="1:11" ht="15" x14ac:dyDescent="0.35">
      <c r="A11" s="13" t="s">
        <v>19</v>
      </c>
      <c r="B11" s="14"/>
      <c r="C11" s="14"/>
      <c r="D11" s="14"/>
      <c r="E11" s="15"/>
      <c r="F11" s="2">
        <f>SUM(F7:F10)</f>
        <v>0</v>
      </c>
      <c r="G11" s="2">
        <f t="shared" ref="G11:H11" si="0">SUM(G7:G10)</f>
        <v>0</v>
      </c>
      <c r="H11" s="2">
        <f t="shared" si="0"/>
        <v>0</v>
      </c>
      <c r="I11" s="2">
        <f t="shared" ref="I11" si="1">SUM(I7:I10)</f>
        <v>0</v>
      </c>
      <c r="J11" s="2">
        <f t="shared" ref="J11" si="2">SUM(J7:J10)</f>
        <v>0</v>
      </c>
      <c r="K11" s="1" t="s">
        <v>5</v>
      </c>
    </row>
    <row r="13" spans="1:11" ht="27" customHeight="1" x14ac:dyDescent="0.2">
      <c r="A13" s="19" t="s">
        <v>12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12.75" customHeight="1" x14ac:dyDescent="0.2">
      <c r="A14" s="20" t="s">
        <v>10</v>
      </c>
      <c r="B14" s="20"/>
      <c r="C14" s="20" t="s">
        <v>11</v>
      </c>
      <c r="D14" s="21" t="s">
        <v>20</v>
      </c>
      <c r="E14" s="22"/>
      <c r="F14" s="27" t="s">
        <v>27</v>
      </c>
      <c r="G14" s="16" t="s">
        <v>23</v>
      </c>
      <c r="H14" s="27" t="s">
        <v>28</v>
      </c>
      <c r="I14" s="27" t="s">
        <v>24</v>
      </c>
      <c r="J14" s="27" t="s">
        <v>29</v>
      </c>
      <c r="K14" s="27" t="s">
        <v>3</v>
      </c>
    </row>
    <row r="15" spans="1:11" ht="12.75" customHeight="1" x14ac:dyDescent="0.2">
      <c r="A15" s="20"/>
      <c r="B15" s="20"/>
      <c r="C15" s="20"/>
      <c r="D15" s="23"/>
      <c r="E15" s="24"/>
      <c r="F15" s="17"/>
      <c r="G15" s="17"/>
      <c r="H15" s="17"/>
      <c r="I15" s="17"/>
      <c r="J15" s="17"/>
      <c r="K15" s="17"/>
    </row>
    <row r="16" spans="1:11" ht="18.75" customHeight="1" x14ac:dyDescent="0.2">
      <c r="A16" s="20"/>
      <c r="B16" s="20"/>
      <c r="C16" s="20"/>
      <c r="D16" s="25"/>
      <c r="E16" s="26"/>
      <c r="F16" s="18"/>
      <c r="G16" s="18"/>
      <c r="H16" s="18"/>
      <c r="I16" s="18"/>
      <c r="J16" s="18"/>
      <c r="K16" s="18"/>
    </row>
    <row r="17" spans="1:11" ht="42.75" customHeight="1" x14ac:dyDescent="0.2">
      <c r="A17" s="10" t="s">
        <v>32</v>
      </c>
      <c r="B17" s="12"/>
      <c r="C17" s="4" t="s">
        <v>30</v>
      </c>
      <c r="D17" s="11" t="s">
        <v>31</v>
      </c>
      <c r="E17" s="12"/>
      <c r="F17" s="5">
        <v>3751000</v>
      </c>
      <c r="G17" s="5">
        <v>0</v>
      </c>
      <c r="H17" s="5">
        <f t="shared" ref="H17:H22" si="3">F17+G17</f>
        <v>3751000</v>
      </c>
      <c r="I17" s="5">
        <v>3793000</v>
      </c>
      <c r="J17" s="5">
        <v>4917000</v>
      </c>
      <c r="K17" s="6"/>
    </row>
    <row r="18" spans="1:11" ht="105" x14ac:dyDescent="0.2">
      <c r="A18" s="10" t="s">
        <v>34</v>
      </c>
      <c r="B18" s="12"/>
      <c r="C18" s="4" t="s">
        <v>33</v>
      </c>
      <c r="D18" s="11" t="s">
        <v>31</v>
      </c>
      <c r="E18" s="12"/>
      <c r="F18" s="5">
        <v>10332818</v>
      </c>
      <c r="G18" s="5">
        <v>-137831.19</v>
      </c>
      <c r="H18" s="5">
        <f t="shared" si="3"/>
        <v>10194986.810000001</v>
      </c>
      <c r="I18" s="5">
        <f t="shared" ref="I18" si="4">G18+H18</f>
        <v>10057155.620000001</v>
      </c>
      <c r="J18" s="5">
        <v>10332818</v>
      </c>
      <c r="K18" s="6"/>
    </row>
    <row r="19" spans="1:11" ht="27.75" customHeight="1" x14ac:dyDescent="0.2">
      <c r="A19" s="10" t="s">
        <v>36</v>
      </c>
      <c r="B19" s="12"/>
      <c r="C19" s="4" t="s">
        <v>35</v>
      </c>
      <c r="D19" s="11" t="s">
        <v>37</v>
      </c>
      <c r="E19" s="12"/>
      <c r="F19" s="5">
        <v>4633371.9000000004</v>
      </c>
      <c r="G19" s="5">
        <v>0</v>
      </c>
      <c r="H19" s="5">
        <f t="shared" si="3"/>
        <v>4633371.9000000004</v>
      </c>
      <c r="I19" s="5">
        <v>4591371.9000000004</v>
      </c>
      <c r="J19" s="5">
        <v>3467371.9</v>
      </c>
      <c r="K19" s="6"/>
    </row>
    <row r="20" spans="1:11" ht="73.5" customHeight="1" x14ac:dyDescent="0.2">
      <c r="A20" s="10"/>
      <c r="B20" s="12"/>
      <c r="C20" s="4" t="s">
        <v>38</v>
      </c>
      <c r="D20" s="10" t="s">
        <v>39</v>
      </c>
      <c r="E20" s="12"/>
      <c r="F20" s="5">
        <f>29966172.64+1025630.78</f>
        <v>30991803.420000002</v>
      </c>
      <c r="G20" s="5">
        <v>0</v>
      </c>
      <c r="H20" s="5">
        <f t="shared" si="3"/>
        <v>30991803.420000002</v>
      </c>
      <c r="I20" s="5">
        <v>0</v>
      </c>
      <c r="J20" s="5">
        <v>0</v>
      </c>
      <c r="K20" s="6"/>
    </row>
    <row r="21" spans="1:11" ht="15" x14ac:dyDescent="0.35">
      <c r="A21" s="13" t="s">
        <v>18</v>
      </c>
      <c r="B21" s="14"/>
      <c r="C21" s="14"/>
      <c r="D21" s="14"/>
      <c r="E21" s="15"/>
      <c r="F21" s="2">
        <f>SUM(F17:F20)</f>
        <v>49708993.32</v>
      </c>
      <c r="G21" s="2">
        <f>SUM(G17:G20)</f>
        <v>-137831.19</v>
      </c>
      <c r="H21" s="2">
        <f t="shared" si="3"/>
        <v>49571162.130000003</v>
      </c>
      <c r="I21" s="2">
        <f>SUM(I17:I19)</f>
        <v>18441527.520000003</v>
      </c>
      <c r="J21" s="2">
        <f>SUM(J17:J19)</f>
        <v>18717189.899999999</v>
      </c>
      <c r="K21" s="1" t="s">
        <v>5</v>
      </c>
    </row>
    <row r="22" spans="1:11" ht="21.75" customHeight="1" x14ac:dyDescent="0.35">
      <c r="A22" s="13" t="s">
        <v>21</v>
      </c>
      <c r="B22" s="14"/>
      <c r="C22" s="14"/>
      <c r="D22" s="14"/>
      <c r="E22" s="15"/>
      <c r="F22" s="2">
        <f>F11+F21</f>
        <v>49708993.32</v>
      </c>
      <c r="G22" s="2">
        <f>G11+G21</f>
        <v>-137831.19</v>
      </c>
      <c r="H22" s="2">
        <f t="shared" si="3"/>
        <v>49571162.130000003</v>
      </c>
      <c r="I22" s="2">
        <f>I11+I21</f>
        <v>18441527.520000003</v>
      </c>
      <c r="J22" s="2">
        <f>J11+J21</f>
        <v>18717189.899999999</v>
      </c>
      <c r="K22" s="1" t="s">
        <v>5</v>
      </c>
    </row>
    <row r="24" spans="1:11" ht="27" customHeight="1" x14ac:dyDescent="0.2">
      <c r="A24" s="19" t="s">
        <v>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16.5" customHeight="1" x14ac:dyDescent="0.2">
      <c r="A25" s="20" t="s">
        <v>6</v>
      </c>
      <c r="B25" s="20" t="s">
        <v>7</v>
      </c>
      <c r="C25" s="20" t="s">
        <v>0</v>
      </c>
      <c r="D25" s="20" t="s">
        <v>1</v>
      </c>
      <c r="E25" s="20" t="s">
        <v>2</v>
      </c>
      <c r="F25" s="27" t="s">
        <v>27</v>
      </c>
      <c r="G25" s="16" t="s">
        <v>23</v>
      </c>
      <c r="H25" s="27" t="s">
        <v>28</v>
      </c>
      <c r="I25" s="20" t="s">
        <v>24</v>
      </c>
      <c r="J25" s="20" t="s">
        <v>29</v>
      </c>
      <c r="K25" s="20" t="s">
        <v>3</v>
      </c>
    </row>
    <row r="26" spans="1:11" ht="11.25" customHeight="1" x14ac:dyDescent="0.2">
      <c r="A26" s="20"/>
      <c r="B26" s="20"/>
      <c r="C26" s="20"/>
      <c r="D26" s="20"/>
      <c r="E26" s="20"/>
      <c r="F26" s="17"/>
      <c r="G26" s="17"/>
      <c r="H26" s="17"/>
      <c r="I26" s="20"/>
      <c r="J26" s="20"/>
      <c r="K26" s="20"/>
    </row>
    <row r="27" spans="1:11" ht="13.7" customHeight="1" x14ac:dyDescent="0.2">
      <c r="A27" s="20"/>
      <c r="B27" s="20"/>
      <c r="C27" s="20"/>
      <c r="D27" s="20"/>
      <c r="E27" s="20"/>
      <c r="F27" s="18"/>
      <c r="G27" s="18"/>
      <c r="H27" s="18"/>
      <c r="I27" s="20"/>
      <c r="J27" s="20"/>
      <c r="K27" s="20"/>
    </row>
    <row r="28" spans="1:11" ht="37.5" customHeight="1" x14ac:dyDescent="0.2">
      <c r="A28" s="33" t="s">
        <v>41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29" spans="1:11" ht="15" x14ac:dyDescent="0.2">
      <c r="A29" s="33" t="s">
        <v>49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spans="1:11" ht="41.25" customHeight="1" x14ac:dyDescent="0.2">
      <c r="A30" s="3" t="s">
        <v>40</v>
      </c>
      <c r="B30" s="3" t="s">
        <v>45</v>
      </c>
      <c r="C30" s="4" t="s">
        <v>44</v>
      </c>
      <c r="D30" s="3" t="s">
        <v>42</v>
      </c>
      <c r="E30" s="3" t="s">
        <v>43</v>
      </c>
      <c r="F30" s="5">
        <f>13481105.47-635915.31</f>
        <v>12845190.16</v>
      </c>
      <c r="G30" s="5">
        <v>0</v>
      </c>
      <c r="H30" s="5">
        <f>F30+G30</f>
        <v>12845190.16</v>
      </c>
      <c r="I30" s="5">
        <f t="shared" ref="I30:J30" si="5">1330000+6000000</f>
        <v>7330000</v>
      </c>
      <c r="J30" s="5">
        <f t="shared" si="5"/>
        <v>7330000</v>
      </c>
      <c r="K30" s="6"/>
    </row>
    <row r="31" spans="1:11" ht="57.75" customHeight="1" x14ac:dyDescent="0.2">
      <c r="A31" s="3" t="s">
        <v>40</v>
      </c>
      <c r="B31" s="3" t="s">
        <v>46</v>
      </c>
      <c r="C31" s="4" t="s">
        <v>44</v>
      </c>
      <c r="D31" s="3" t="s">
        <v>42</v>
      </c>
      <c r="E31" s="3" t="s">
        <v>43</v>
      </c>
      <c r="F31" s="5">
        <v>10437189.9</v>
      </c>
      <c r="G31" s="5">
        <v>-137831.19</v>
      </c>
      <c r="H31" s="5">
        <f>F31+G31</f>
        <v>10299358.710000001</v>
      </c>
      <c r="I31" s="5">
        <v>10437189.9</v>
      </c>
      <c r="J31" s="5">
        <v>10437189.9</v>
      </c>
      <c r="K31" s="6" t="s">
        <v>52</v>
      </c>
    </row>
    <row r="32" spans="1:11" ht="60" x14ac:dyDescent="0.2">
      <c r="A32" s="3" t="s">
        <v>40</v>
      </c>
      <c r="B32" s="3" t="s">
        <v>50</v>
      </c>
      <c r="C32" s="4" t="s">
        <v>51</v>
      </c>
      <c r="D32" s="3" t="s">
        <v>42</v>
      </c>
      <c r="E32" s="3" t="s">
        <v>43</v>
      </c>
      <c r="F32" s="5">
        <f>23215067.17-389715.47</f>
        <v>22825351.700000003</v>
      </c>
      <c r="G32" s="5">
        <v>0</v>
      </c>
      <c r="H32" s="5">
        <f>F32+G32</f>
        <v>22825351.700000003</v>
      </c>
      <c r="I32" s="5">
        <v>0</v>
      </c>
      <c r="J32" s="5">
        <v>0</v>
      </c>
      <c r="K32" s="6"/>
    </row>
    <row r="33" spans="1:11" ht="24" customHeight="1" x14ac:dyDescent="0.2">
      <c r="A33" s="3" t="s">
        <v>40</v>
      </c>
      <c r="B33" s="3" t="s">
        <v>47</v>
      </c>
      <c r="C33" s="4" t="s">
        <v>48</v>
      </c>
      <c r="D33" s="3" t="s">
        <v>42</v>
      </c>
      <c r="E33" s="3" t="s">
        <v>43</v>
      </c>
      <c r="F33" s="5">
        <f>950000+600000</f>
        <v>1550000</v>
      </c>
      <c r="G33" s="5">
        <v>0</v>
      </c>
      <c r="H33" s="5">
        <f>F33+G33</f>
        <v>1550000</v>
      </c>
      <c r="I33" s="5">
        <v>950000</v>
      </c>
      <c r="J33" s="5">
        <v>950000</v>
      </c>
      <c r="K33" s="6"/>
    </row>
    <row r="34" spans="1:11" ht="15" customHeight="1" x14ac:dyDescent="0.35">
      <c r="A34" s="28" t="s">
        <v>9</v>
      </c>
      <c r="B34" s="29"/>
      <c r="C34" s="29"/>
      <c r="D34" s="29"/>
      <c r="E34" s="30"/>
      <c r="F34" s="7">
        <f>SUM(F30:F33)</f>
        <v>47657731.760000005</v>
      </c>
      <c r="G34" s="7">
        <f>SUM(G30:G33)</f>
        <v>-137831.19</v>
      </c>
      <c r="H34" s="7">
        <f>SUM(H30:H33)</f>
        <v>47519900.570000008</v>
      </c>
      <c r="I34" s="7">
        <f>SUM(I30:I33)</f>
        <v>18717189.899999999</v>
      </c>
      <c r="J34" s="7">
        <f>SUM(J30:J33)</f>
        <v>18717189.899999999</v>
      </c>
      <c r="K34" s="1" t="s">
        <v>5</v>
      </c>
    </row>
    <row r="35" spans="1:11" ht="14.45" customHeight="1" x14ac:dyDescent="0.35">
      <c r="A35" s="32" t="s">
        <v>4</v>
      </c>
      <c r="B35" s="32"/>
      <c r="C35" s="32"/>
      <c r="D35" s="32"/>
      <c r="E35" s="32"/>
      <c r="F35" s="7">
        <f>F34</f>
        <v>47657731.760000005</v>
      </c>
      <c r="G35" s="7">
        <f t="shared" ref="G35:J35" si="6">G34</f>
        <v>-137831.19</v>
      </c>
      <c r="H35" s="7">
        <f t="shared" si="6"/>
        <v>47519900.570000008</v>
      </c>
      <c r="I35" s="7">
        <f t="shared" si="6"/>
        <v>18717189.899999999</v>
      </c>
      <c r="J35" s="7">
        <f t="shared" si="6"/>
        <v>18717189.899999999</v>
      </c>
      <c r="K35" s="1" t="s">
        <v>5</v>
      </c>
    </row>
    <row r="36" spans="1:11" ht="15" x14ac:dyDescent="0.35">
      <c r="A36" s="13" t="s">
        <v>17</v>
      </c>
      <c r="B36" s="14"/>
      <c r="C36" s="14"/>
      <c r="D36" s="14"/>
      <c r="E36" s="15"/>
      <c r="F36" s="2">
        <f>F35</f>
        <v>47657731.760000005</v>
      </c>
      <c r="G36" s="2">
        <f t="shared" ref="G36:J36" si="7">G35</f>
        <v>-137831.19</v>
      </c>
      <c r="H36" s="2">
        <f t="shared" si="7"/>
        <v>47519900.570000008</v>
      </c>
      <c r="I36" s="2">
        <f t="shared" si="7"/>
        <v>18717189.899999999</v>
      </c>
      <c r="J36" s="2">
        <f t="shared" si="7"/>
        <v>18717189.899999999</v>
      </c>
      <c r="K36" s="1" t="s">
        <v>5</v>
      </c>
    </row>
    <row r="38" spans="1:11" ht="30" customHeight="1" x14ac:dyDescent="0.2">
      <c r="A38" s="31" t="s">
        <v>16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</row>
  </sheetData>
  <autoFilter ref="A27:K35"/>
  <mergeCells count="57">
    <mergeCell ref="I14:I16"/>
    <mergeCell ref="J14:J16"/>
    <mergeCell ref="K14:K16"/>
    <mergeCell ref="G14:G16"/>
    <mergeCell ref="G25:G27"/>
    <mergeCell ref="H14:H16"/>
    <mergeCell ref="H25:H27"/>
    <mergeCell ref="F14:F16"/>
    <mergeCell ref="A38:K38"/>
    <mergeCell ref="A36:E36"/>
    <mergeCell ref="A35:E35"/>
    <mergeCell ref="A24:K24"/>
    <mergeCell ref="A28:K28"/>
    <mergeCell ref="F25:F27"/>
    <mergeCell ref="I25:I27"/>
    <mergeCell ref="J25:J27"/>
    <mergeCell ref="K25:K27"/>
    <mergeCell ref="A25:A27"/>
    <mergeCell ref="B25:B27"/>
    <mergeCell ref="C25:C27"/>
    <mergeCell ref="D25:D27"/>
    <mergeCell ref="E25:E27"/>
    <mergeCell ref="A29:K29"/>
    <mergeCell ref="A34:E34"/>
    <mergeCell ref="A20:B20"/>
    <mergeCell ref="A14:B16"/>
    <mergeCell ref="A17:B17"/>
    <mergeCell ref="A18:B18"/>
    <mergeCell ref="A22:E22"/>
    <mergeCell ref="A21:E21"/>
    <mergeCell ref="A19:B19"/>
    <mergeCell ref="C14:C16"/>
    <mergeCell ref="D14:E16"/>
    <mergeCell ref="D17:E17"/>
    <mergeCell ref="D18:E18"/>
    <mergeCell ref="D19:E19"/>
    <mergeCell ref="D20:E20"/>
    <mergeCell ref="A13:K13"/>
    <mergeCell ref="A3:K3"/>
    <mergeCell ref="A4:B6"/>
    <mergeCell ref="C4:E6"/>
    <mergeCell ref="F4:F6"/>
    <mergeCell ref="I4:I6"/>
    <mergeCell ref="J4:J6"/>
    <mergeCell ref="K4:K6"/>
    <mergeCell ref="A7:B7"/>
    <mergeCell ref="C7:E7"/>
    <mergeCell ref="A8:B8"/>
    <mergeCell ref="C8:E8"/>
    <mergeCell ref="A9:B9"/>
    <mergeCell ref="A1:K1"/>
    <mergeCell ref="C9:E9"/>
    <mergeCell ref="A10:B10"/>
    <mergeCell ref="C10:E10"/>
    <mergeCell ref="A11:E11"/>
    <mergeCell ref="G4:G6"/>
    <mergeCell ref="H4:H6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52" firstPageNumber="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дорожного фонда</vt:lpstr>
      <vt:lpstr>'Расходы дорожного фонда'!Заголовки_для_печати</vt:lpstr>
      <vt:lpstr>'Расходы дорожного фонда'!Область_печати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Ланько Елена Викторовна</dc:creator>
  <cp:lastModifiedBy>Ковалевская</cp:lastModifiedBy>
  <cp:lastPrinted>2023-02-10T11:26:58Z</cp:lastPrinted>
  <dcterms:created xsi:type="dcterms:W3CDTF">2006-09-16T00:00:00Z</dcterms:created>
  <dcterms:modified xsi:type="dcterms:W3CDTF">2025-12-25T07:09:15Z</dcterms:modified>
</cp:coreProperties>
</file>